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F0BAE98D-068F-4CBE-8ED8-2C92A4C6265E}" xr6:coauthVersionLast="47" xr6:coauthVersionMax="47" xr10:uidLastSave="{00000000-0000-0000-0000-000000000000}"/>
  <bookViews>
    <workbookView xWindow="28680" yWindow="-120" windowWidth="25440" windowHeight="1539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H67" i="1"/>
  <c r="H74" i="1"/>
  <c r="G37" i="1"/>
  <c r="H30" i="1"/>
  <c r="H75" i="1" l="1"/>
  <c r="H31" i="1"/>
  <c r="H7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BCB9704A-6B4A-46FB-BAF7-4F2F8D665D9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9" authorId="0" shapeId="0" xr:uid="{FA6B8A80-7BB5-4A7A-825D-A33A9D48BDC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649EEA2D-4C5F-41F2-8415-3A0A11126A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<sst xmlns="http://schemas.openxmlformats.org/spreadsheetml/2006/main" count="148" uniqueCount="84">
  <si>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</si>
  <si>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</si>
  <si>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</si>
  <si>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</si>
  <si>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</si>
  <si>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</si>
  <si>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</si>
  <si>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</si>
  <si>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</si>
  <si>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</si>
  <si>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</si>
  <si>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</si>
  <si>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211215-101</t>
  </si>
  <si>
    <t>Mid-County Highway</t>
  </si>
  <si>
    <t>12039</t>
  </si>
  <si>
    <t>Cobra-Head &amp; Pole #23 LED</t>
  </si>
  <si>
    <t>211227-104</t>
  </si>
  <si>
    <t>Shady Grove Road</t>
  </si>
  <si>
    <t>13074</t>
  </si>
  <si>
    <t>211223-103</t>
  </si>
  <si>
    <t>06334</t>
  </si>
  <si>
    <t>ADDITIONAL ITEMS</t>
  </si>
  <si>
    <t>211212-124</t>
  </si>
  <si>
    <t>Arlington Road</t>
  </si>
  <si>
    <t>06057</t>
  </si>
  <si>
    <t>Replace all wires between splicebox and luminaire, paid for per light in EA</t>
  </si>
  <si>
    <t>211215-119</t>
  </si>
  <si>
    <t>Bethesda Avenue</t>
  </si>
  <si>
    <t>04062</t>
  </si>
  <si>
    <t>211214-110</t>
  </si>
  <si>
    <t>Chester Mill Road</t>
  </si>
  <si>
    <t>01009</t>
  </si>
  <si>
    <t>211204-104</t>
  </si>
  <si>
    <t>Waring Station Road</t>
  </si>
  <si>
    <t>18145</t>
  </si>
  <si>
    <t>211215-112</t>
  </si>
  <si>
    <t>Beacon Hollow Lane</t>
  </si>
  <si>
    <t>13045</t>
  </si>
  <si>
    <t>TOTAL: PAGE 1 of 2</t>
  </si>
  <si>
    <t>PAGE 2 of 2</t>
  </si>
  <si>
    <t>FIXTURE ONLY</t>
  </si>
  <si>
    <t>211215-116</t>
  </si>
  <si>
    <t>Fenton Street</t>
  </si>
  <si>
    <t>05606</t>
  </si>
  <si>
    <t>Cobra-head</t>
  </si>
  <si>
    <t>211215-117</t>
  </si>
  <si>
    <t>05608</t>
  </si>
  <si>
    <t>211006-120</t>
  </si>
  <si>
    <t>Montgomery Lane</t>
  </si>
  <si>
    <t>04001</t>
  </si>
  <si>
    <t>Bethesda Globe</t>
  </si>
  <si>
    <t>211026-110</t>
  </si>
  <si>
    <t>Rockville Pike</t>
  </si>
  <si>
    <t>11092</t>
  </si>
  <si>
    <t>Washington Globe</t>
  </si>
  <si>
    <t>211027-104</t>
  </si>
  <si>
    <t>07045</t>
  </si>
  <si>
    <t>211222-103</t>
  </si>
  <si>
    <t>13th Street</t>
  </si>
  <si>
    <t>08099</t>
  </si>
  <si>
    <t>TOTAL: PAGE 2 of 2</t>
  </si>
  <si>
    <t>INVOICE TOTAL</t>
  </si>
  <si>
    <t xml:space="preserve"> RESIDENTS INFO </t>
  </si>
  <si>
    <t xml:space="preserve"> NOTES </t>
  </si>
  <si>
    <t xml:space="preserve">CBD  </t>
  </si>
  <si>
    <t>no</t>
  </si>
  <si>
    <t>replaced fixture</t>
  </si>
  <si>
    <t>no contact</t>
  </si>
  <si>
    <t>Susan Outsa 240-777-2174</t>
  </si>
  <si>
    <t>meo.outsa@montgomerycountymd.gov</t>
  </si>
  <si>
    <t>Albert Lamquaye 301-252-4748</t>
  </si>
  <si>
    <t>Bethesda</t>
  </si>
  <si>
    <t>Florence Demisa 301-774-6450</t>
  </si>
  <si>
    <t>12/16/2021 Repaired Wiring</t>
  </si>
  <si>
    <t>12/20/2021 Repaired Wiring</t>
  </si>
  <si>
    <t>Ravie Ramnana 240-421-8929</t>
  </si>
  <si>
    <t>12/21/2021 Repaired Wiiring</t>
  </si>
  <si>
    <t>roland.minor@montgomerycountymd.gov</t>
  </si>
  <si>
    <t>12/27/2021 Repaired Wiring</t>
  </si>
  <si>
    <t>Silver Spring</t>
  </si>
  <si>
    <t>Ravie Ramnanan 240-421-8929</t>
  </si>
  <si>
    <t>Mike Moore</t>
  </si>
  <si>
    <t>Carson Henry 240-462-8547</t>
  </si>
  <si>
    <t>CONTROL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</si>
</sst>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4" fillId="0" borderId="0" xfId="2" applyFont="1" applyAlignment="1">
      <alignment horizontal="left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164" fontId="5" fillId="0" borderId="4" xfId="3" applyNumberFormat="1" applyFont="1" applyBorder="1"/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44" fontId="12" fillId="0" borderId="1" xfId="3" applyFont="1" applyFill="1" applyBorder="1" applyAlignment="1">
      <alignment horizontal="right" vertical="center"/>
    </xf>
    <xf numFmtId="44" fontId="5" fillId="0" borderId="2" xfId="3" applyFont="1" applyBorder="1"/>
    <xf numFmtId="44" fontId="5" fillId="0" borderId="4" xfId="3" applyFont="1" applyBorder="1"/>
    <xf numFmtId="44" fontId="4" fillId="0" borderId="8" xfId="3" applyFont="1" applyBorder="1"/>
    <xf numFmtId="44" fontId="5" fillId="0" borderId="9" xfId="3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0" borderId="2" xfId="2" applyBorder="1"/>
    <xf numFmtId="0" fontId="1" fillId="0" borderId="2" xfId="2" applyBorder="1" applyAlignment="1">
      <alignment horizontal="center"/>
    </xf>
    <xf numFmtId="0" fontId="15" fillId="0" borderId="3" xfId="5" applyBorder="1"/>
    <xf numFmtId="0" fontId="1" fillId="0" borderId="3" xfId="2" applyBorder="1"/>
    <xf numFmtId="0" fontId="1" fillId="0" borderId="3" xfId="2" applyBorder="1" applyAlignment="1">
      <alignment horizontal="center"/>
    </xf>
    <xf numFmtId="14" fontId="1" fillId="0" borderId="2" xfId="2" applyNumberFormat="1" applyBorder="1" applyAlignment="1">
      <alignment horizontal="left"/>
    </xf>
    <xf numFmtId="0" fontId="1" fillId="4" borderId="2" xfId="2" applyFill="1" applyBorder="1" applyAlignment="1">
      <alignment horizontal="center"/>
    </xf>
    <xf numFmtId="0" fontId="1" fillId="4" borderId="2" xfId="2" applyFill="1" applyBorder="1" applyAlignment="1">
      <alignment horizontal="center" vertical="center"/>
    </xf>
    <xf numFmtId="14" fontId="1" fillId="4" borderId="2" xfId="2" applyNumberFormat="1" applyFill="1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/>
    </xf>
    <xf numFmtId="0" fontId="15" fillId="0" borderId="1" xfId="5" applyBorder="1" applyAlignment="1">
      <alignment horizontal="center" vertical="center"/>
    </xf>
    <xf numFmtId="0" fontId="1" fillId="0" borderId="10" xfId="2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1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4" fontId="1" fillId="0" borderId="1" xfId="4" applyNumberForma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1" fillId="0" borderId="1" xfId="4" applyBorder="1" applyAlignment="1">
      <alignment horizontal="center" vertical="center" wrapText="1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169544</xdr:colOff>
      <xdr:row>30</xdr:row>
      <xdr:rowOff>46230</xdr:rowOff>
    </xdr:from>
    <xdr:to>
      <xdr:col>3</xdr:col>
      <xdr:colOff>609600</xdr:colOff>
      <xdr:row>37</xdr:row>
      <xdr:rowOff>66040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7268E9-C579-4553-B771-9D6B3C42F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69544" y="5808855"/>
          <a:ext cx="3821431" cy="134061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285753</xdr:colOff>
      <xdr:row>0</xdr:row>
      <xdr:rowOff>4</xdr:rowOff>
    </xdr:from>
    <xdr:to>
      <xdr:col>4</xdr:col>
      <xdr:colOff>76200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3" y="4"/>
          <a:ext cx="3914772" cy="1412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oland.minor@montgomerycountymd.gov" TargetMode="External"/><Relationship Id="rId1" Type="http://schemas.openxmlformats.org/officeDocument/2006/relationships/hyperlink" Target="mailto:meo.outsa@montgomerycountymd.gov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sheetPr>
    <pageSetUpPr fitToPage="1"/>
  </sheetPr>
  <dimension ref="A1:M83"/>
  <sheetViews>
    <sheetView tabSelected="1" topLeftCell="A30" zoomScale="90" zoomScaleNormal="90" workbookViewId="0">
      <selection activeCell="L46" sqref="L41:L46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9.26953125" style="1" customWidth="1"/>
    <col min="7" max="7" width="43.1796875" style="1" customWidth="1"/>
    <col min="8" max="8" width="15.7265625" style="1" customWidth="1"/>
    <col min="9" max="9" width="40.1796875" style="1" customWidth="1"/>
    <col min="10" max="10" width="27.26953125" style="1" customWidth="1"/>
    <col min="11" max="11" width="12" style="1" customWidth="1"/>
    <col min="12" max="12" width="14.26953125" style="1" customWidth="1"/>
    <col min="13" max="16384" width="9.1796875" style="1"/>
  </cols>
  <sheetData>
    <row r="1" spans="1:13" ht="47.25" customHeight="1" x14ac:dyDescent="0.35">
      <c r="A1" s="100" t="s">
        <v>0</v>
      </c>
      <c r="B1" s="100"/>
      <c r="C1" s="100"/>
      <c r="D1" s="100"/>
      <c r="E1" s="100"/>
      <c r="F1" s="100"/>
      <c r="G1" s="100"/>
      <c r="H1" s="100"/>
      <c r="J1" s="2"/>
      <c r="K1" s="2"/>
    </row>
    <row r="2" spans="1:13" x14ac:dyDescent="0.3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35">
      <c r="A3" s="3"/>
      <c r="B3" s="2"/>
      <c r="C3" s="2"/>
      <c r="D3" s="4"/>
      <c r="E3" s="101" t="s">
        <v>1</v>
      </c>
      <c r="F3" s="101"/>
      <c r="G3" s="7">
        <v>44566</v>
      </c>
      <c r="H3" s="6"/>
      <c r="J3" s="2"/>
      <c r="K3" s="2"/>
    </row>
    <row r="4" spans="1:13" x14ac:dyDescent="0.35">
      <c r="A4" s="3"/>
      <c r="B4" s="2"/>
      <c r="C4" s="2"/>
      <c r="D4" s="4"/>
      <c r="E4" s="102" t="s">
        <v>2</v>
      </c>
      <c r="F4" s="102"/>
      <c r="G4" s="8">
        <v>44719</v>
      </c>
      <c r="H4" s="6"/>
      <c r="J4" s="2"/>
      <c r="K4" s="2"/>
    </row>
    <row r="5" spans="1:13" x14ac:dyDescent="0.3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35">
      <c r="A6" s="12"/>
      <c r="B6" s="103" t="s">
        <v>4</v>
      </c>
      <c r="C6" s="103"/>
      <c r="D6" s="103"/>
      <c r="E6" s="103"/>
      <c r="F6" s="103"/>
      <c r="G6" s="103"/>
      <c r="H6" s="103"/>
      <c r="I6" s="2"/>
      <c r="J6" s="2"/>
      <c r="K6" s="2"/>
    </row>
    <row r="7" spans="1:13" ht="28.5" x14ac:dyDescent="0.3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69" t="s">
        <v>62</v>
      </c>
      <c r="J7" s="70" t="s">
        <v>63</v>
      </c>
      <c r="K7" s="71" t="s">
        <v>64</v>
      </c>
      <c r="L7" s="69" t="s">
        <v>83</v>
      </c>
    </row>
    <row r="8" spans="1:13" ht="15" customHeight="1" x14ac:dyDescent="0.35">
      <c r="A8" s="89">
        <v>1</v>
      </c>
      <c r="B8" s="90" t="s">
        <v>12</v>
      </c>
      <c r="C8" s="91" t="s">
        <v>13</v>
      </c>
      <c r="D8" s="92" t="s">
        <v>14</v>
      </c>
      <c r="E8" s="93">
        <v>44546</v>
      </c>
      <c r="F8" s="95">
        <v>37</v>
      </c>
      <c r="G8" s="87" t="s">
        <v>15</v>
      </c>
      <c r="H8" s="88">
        <v>2440</v>
      </c>
      <c r="I8" s="79" t="s">
        <v>67</v>
      </c>
      <c r="J8" s="80">
        <v>44546</v>
      </c>
      <c r="K8" s="78" t="s">
        <v>65</v>
      </c>
      <c r="L8" s="90">
        <v>18532</v>
      </c>
    </row>
    <row r="9" spans="1:13" x14ac:dyDescent="0.35">
      <c r="A9" s="89">
        <v>3</v>
      </c>
      <c r="B9" s="90" t="s">
        <v>16</v>
      </c>
      <c r="C9" s="96" t="s">
        <v>17</v>
      </c>
      <c r="D9" s="92" t="s">
        <v>18</v>
      </c>
      <c r="E9" s="93">
        <v>44558</v>
      </c>
      <c r="F9" s="95">
        <v>37</v>
      </c>
      <c r="G9" s="87" t="s">
        <v>15</v>
      </c>
      <c r="H9" s="88">
        <v>2440</v>
      </c>
      <c r="I9" s="67" t="s">
        <v>68</v>
      </c>
      <c r="J9" s="81">
        <v>44558</v>
      </c>
      <c r="K9" s="73" t="s">
        <v>65</v>
      </c>
      <c r="L9" s="90">
        <v>48377</v>
      </c>
      <c r="M9" s="17"/>
    </row>
    <row r="10" spans="1:13" ht="15" customHeight="1" x14ac:dyDescent="0.35">
      <c r="A10" s="89">
        <v>4</v>
      </c>
      <c r="B10" s="90" t="s">
        <v>19</v>
      </c>
      <c r="C10" s="96" t="s">
        <v>17</v>
      </c>
      <c r="D10" s="92" t="s">
        <v>20</v>
      </c>
      <c r="E10" s="93">
        <v>44558</v>
      </c>
      <c r="F10" s="95">
        <v>37</v>
      </c>
      <c r="G10" s="87" t="s">
        <v>15</v>
      </c>
      <c r="H10" s="88">
        <v>2440</v>
      </c>
      <c r="I10" s="67" t="s">
        <v>67</v>
      </c>
      <c r="J10" s="81">
        <v>44558</v>
      </c>
      <c r="K10" s="73" t="s">
        <v>65</v>
      </c>
      <c r="L10" s="90">
        <v>77051</v>
      </c>
    </row>
    <row r="11" spans="1:13" ht="15" hidden="1" customHeight="1" x14ac:dyDescent="0.35">
      <c r="A11" s="104">
        <v>5</v>
      </c>
      <c r="B11" s="98"/>
      <c r="C11" s="106"/>
      <c r="D11" s="108"/>
      <c r="E11" s="110"/>
      <c r="F11" s="112"/>
      <c r="G11" s="113"/>
      <c r="H11" s="114"/>
      <c r="I11" s="72" t="s">
        <v>68</v>
      </c>
      <c r="J11" s="77">
        <v>44505</v>
      </c>
      <c r="K11" s="73" t="s">
        <v>65</v>
      </c>
    </row>
    <row r="12" spans="1:13" hidden="1" x14ac:dyDescent="0.35">
      <c r="A12" s="105"/>
      <c r="B12" s="99"/>
      <c r="C12" s="107"/>
      <c r="D12" s="109"/>
      <c r="E12" s="111"/>
      <c r="F12" s="112"/>
      <c r="G12" s="113"/>
      <c r="H12" s="115"/>
      <c r="I12" s="74" t="s">
        <v>69</v>
      </c>
      <c r="J12" s="75" t="s">
        <v>66</v>
      </c>
      <c r="K12" s="76"/>
    </row>
    <row r="13" spans="1:13" hidden="1" x14ac:dyDescent="0.35">
      <c r="A13" s="104">
        <v>6</v>
      </c>
      <c r="B13" s="98"/>
      <c r="C13" s="106"/>
      <c r="D13" s="108"/>
      <c r="E13" s="110"/>
      <c r="F13" s="112"/>
      <c r="G13" s="113"/>
      <c r="H13" s="114"/>
      <c r="I13" s="20"/>
      <c r="J13" s="2"/>
      <c r="K13" s="2"/>
    </row>
    <row r="14" spans="1:13" hidden="1" x14ac:dyDescent="0.35">
      <c r="A14" s="105"/>
      <c r="B14" s="99"/>
      <c r="C14" s="107"/>
      <c r="D14" s="109"/>
      <c r="E14" s="111"/>
      <c r="F14" s="112"/>
      <c r="G14" s="113"/>
      <c r="H14" s="115"/>
      <c r="I14" s="2"/>
      <c r="J14" s="2"/>
      <c r="K14" s="2"/>
    </row>
    <row r="15" spans="1:13" hidden="1" x14ac:dyDescent="0.35">
      <c r="A15" s="104">
        <v>7</v>
      </c>
      <c r="B15" s="98"/>
      <c r="C15" s="116"/>
      <c r="D15" s="108"/>
      <c r="E15" s="110"/>
      <c r="F15" s="112"/>
      <c r="G15" s="113"/>
      <c r="H15" s="114"/>
      <c r="I15" s="9"/>
      <c r="J15" s="18"/>
      <c r="K15" s="19"/>
    </row>
    <row r="16" spans="1:13" hidden="1" x14ac:dyDescent="0.35">
      <c r="A16" s="105"/>
      <c r="B16" s="99"/>
      <c r="C16" s="117"/>
      <c r="D16" s="109"/>
      <c r="E16" s="111"/>
      <c r="F16" s="112"/>
      <c r="G16" s="113"/>
      <c r="H16" s="115"/>
      <c r="I16" s="9"/>
      <c r="J16" s="18"/>
      <c r="K16" s="19"/>
      <c r="L16" s="17"/>
    </row>
    <row r="17" spans="1:12" ht="15" hidden="1" customHeight="1" x14ac:dyDescent="0.35">
      <c r="A17" s="104">
        <v>8</v>
      </c>
      <c r="B17" s="98"/>
      <c r="C17" s="116"/>
      <c r="D17" s="108"/>
      <c r="E17" s="110"/>
      <c r="F17" s="112"/>
      <c r="G17" s="113"/>
      <c r="H17" s="114"/>
      <c r="I17" s="9"/>
      <c r="J17" s="9"/>
    </row>
    <row r="18" spans="1:12" hidden="1" x14ac:dyDescent="0.35">
      <c r="A18" s="105"/>
      <c r="B18" s="99"/>
      <c r="C18" s="117"/>
      <c r="D18" s="109"/>
      <c r="E18" s="111"/>
      <c r="F18" s="112"/>
      <c r="G18" s="113"/>
      <c r="H18" s="115"/>
      <c r="I18" s="9"/>
      <c r="J18" s="9"/>
    </row>
    <row r="19" spans="1:12" hidden="1" x14ac:dyDescent="0.35">
      <c r="A19" s="104">
        <v>9</v>
      </c>
      <c r="B19" s="98"/>
      <c r="C19" s="116"/>
      <c r="D19" s="108"/>
      <c r="E19" s="110"/>
      <c r="F19" s="112"/>
      <c r="G19" s="113"/>
      <c r="H19" s="118"/>
      <c r="I19" s="2"/>
      <c r="J19" s="2"/>
      <c r="K19" s="2"/>
    </row>
    <row r="20" spans="1:12" hidden="1" x14ac:dyDescent="0.35">
      <c r="A20" s="105"/>
      <c r="B20" s="99"/>
      <c r="C20" s="117"/>
      <c r="D20" s="109"/>
      <c r="E20" s="111"/>
      <c r="F20" s="112"/>
      <c r="G20" s="113"/>
      <c r="H20" s="112"/>
      <c r="I20" s="2"/>
      <c r="J20" s="2"/>
      <c r="K20" s="2"/>
    </row>
    <row r="21" spans="1:12" x14ac:dyDescent="0.35">
      <c r="A21" s="21"/>
      <c r="B21" s="22"/>
      <c r="C21" s="22"/>
      <c r="D21" s="23"/>
      <c r="E21" s="24"/>
      <c r="F21" s="24"/>
      <c r="G21" s="25"/>
      <c r="H21" s="26">
        <f>SUM(H8:H20)</f>
        <v>7320</v>
      </c>
    </row>
    <row r="22" spans="1:12" x14ac:dyDescent="0.35">
      <c r="A22" s="119" t="s">
        <v>21</v>
      </c>
      <c r="B22" s="119"/>
      <c r="C22" s="119"/>
      <c r="D22" s="119"/>
      <c r="E22" s="119"/>
      <c r="F22" s="119"/>
      <c r="G22" s="119"/>
      <c r="H22" s="119"/>
    </row>
    <row r="23" spans="1:12" ht="28.5" x14ac:dyDescent="0.35">
      <c r="A23" s="12"/>
      <c r="B23" s="27" t="s">
        <v>5</v>
      </c>
      <c r="C23" s="27" t="s">
        <v>6</v>
      </c>
      <c r="D23" s="28" t="s">
        <v>7</v>
      </c>
      <c r="E23" s="29" t="s">
        <v>8</v>
      </c>
      <c r="F23" s="27" t="s">
        <v>9</v>
      </c>
      <c r="G23" s="29" t="s">
        <v>10</v>
      </c>
      <c r="H23" s="30" t="s">
        <v>11</v>
      </c>
      <c r="I23" s="69" t="s">
        <v>62</v>
      </c>
      <c r="J23" s="70" t="s">
        <v>63</v>
      </c>
      <c r="K23" s="71" t="s">
        <v>64</v>
      </c>
      <c r="L23" s="69" t="s">
        <v>83</v>
      </c>
    </row>
    <row r="24" spans="1:12" ht="35.25" customHeight="1" x14ac:dyDescent="0.35">
      <c r="A24" s="31">
        <v>4</v>
      </c>
      <c r="B24" s="32" t="s">
        <v>22</v>
      </c>
      <c r="C24" s="33" t="s">
        <v>23</v>
      </c>
      <c r="D24" s="34" t="s">
        <v>24</v>
      </c>
      <c r="E24" s="35">
        <v>44546</v>
      </c>
      <c r="F24" s="36">
        <v>2</v>
      </c>
      <c r="G24" s="37" t="s">
        <v>25</v>
      </c>
      <c r="H24" s="38">
        <v>150</v>
      </c>
      <c r="I24" s="21" t="s">
        <v>70</v>
      </c>
      <c r="J24" s="83" t="s">
        <v>73</v>
      </c>
      <c r="K24" s="82" t="s">
        <v>65</v>
      </c>
      <c r="L24" s="68">
        <v>64778</v>
      </c>
    </row>
    <row r="25" spans="1:12" ht="36" customHeight="1" x14ac:dyDescent="0.35">
      <c r="A25" s="21">
        <v>5</v>
      </c>
      <c r="B25" s="32" t="s">
        <v>26</v>
      </c>
      <c r="C25" s="33" t="s">
        <v>27</v>
      </c>
      <c r="D25" s="34" t="s">
        <v>28</v>
      </c>
      <c r="E25" s="35">
        <v>44546</v>
      </c>
      <c r="F25" s="36">
        <v>2</v>
      </c>
      <c r="G25" s="37" t="s">
        <v>25</v>
      </c>
      <c r="H25" s="38">
        <v>150</v>
      </c>
      <c r="I25" s="21" t="s">
        <v>70</v>
      </c>
      <c r="J25" s="83" t="s">
        <v>73</v>
      </c>
      <c r="K25" s="21" t="s">
        <v>71</v>
      </c>
      <c r="L25" s="68">
        <v>48377</v>
      </c>
    </row>
    <row r="26" spans="1:12" ht="26" x14ac:dyDescent="0.35">
      <c r="A26" s="21">
        <v>6</v>
      </c>
      <c r="B26" s="39" t="s">
        <v>29</v>
      </c>
      <c r="C26" s="33" t="s">
        <v>30</v>
      </c>
      <c r="D26" s="34" t="s">
        <v>31</v>
      </c>
      <c r="E26" s="35">
        <v>44550</v>
      </c>
      <c r="F26" s="36">
        <v>2</v>
      </c>
      <c r="G26" s="37" t="s">
        <v>25</v>
      </c>
      <c r="H26" s="38">
        <v>150</v>
      </c>
      <c r="I26" s="21" t="s">
        <v>72</v>
      </c>
      <c r="J26" s="83" t="s">
        <v>74</v>
      </c>
      <c r="K26" s="21" t="s">
        <v>65</v>
      </c>
      <c r="L26" s="68">
        <v>77051</v>
      </c>
    </row>
    <row r="27" spans="1:12" ht="26" x14ac:dyDescent="0.35">
      <c r="A27" s="21">
        <v>7</v>
      </c>
      <c r="B27" s="39" t="s">
        <v>32</v>
      </c>
      <c r="C27" s="33" t="s">
        <v>33</v>
      </c>
      <c r="D27" s="34" t="s">
        <v>34</v>
      </c>
      <c r="E27" s="35">
        <v>44551</v>
      </c>
      <c r="F27" s="36">
        <v>2</v>
      </c>
      <c r="G27" s="37" t="s">
        <v>25</v>
      </c>
      <c r="H27" s="38">
        <v>150</v>
      </c>
      <c r="I27" s="21" t="s">
        <v>75</v>
      </c>
      <c r="J27" s="21" t="s">
        <v>76</v>
      </c>
      <c r="K27" s="21" t="s">
        <v>65</v>
      </c>
      <c r="L27" s="68">
        <v>17699</v>
      </c>
    </row>
    <row r="28" spans="1:12" ht="26" x14ac:dyDescent="0.35">
      <c r="A28" s="31">
        <v>8</v>
      </c>
      <c r="B28" s="39" t="s">
        <v>35</v>
      </c>
      <c r="C28" s="33" t="s">
        <v>36</v>
      </c>
      <c r="D28" s="34" t="s">
        <v>37</v>
      </c>
      <c r="E28" s="35">
        <v>44557</v>
      </c>
      <c r="F28" s="36">
        <v>2</v>
      </c>
      <c r="G28" s="37" t="s">
        <v>25</v>
      </c>
      <c r="H28" s="38">
        <v>150</v>
      </c>
      <c r="I28" s="84" t="s">
        <v>77</v>
      </c>
      <c r="J28" s="21" t="s">
        <v>78</v>
      </c>
      <c r="K28" s="21" t="s">
        <v>65</v>
      </c>
      <c r="L28" s="97">
        <v>2412</v>
      </c>
    </row>
    <row r="29" spans="1:12" x14ac:dyDescent="0.35">
      <c r="A29" s="21">
        <v>9</v>
      </c>
      <c r="B29" s="32"/>
      <c r="C29" s="33"/>
      <c r="D29" s="34"/>
      <c r="E29" s="35"/>
      <c r="F29" s="36"/>
      <c r="G29" s="37"/>
      <c r="H29" s="40"/>
    </row>
    <row r="30" spans="1:12" ht="15" thickBot="1" x14ac:dyDescent="0.4">
      <c r="A30" s="41"/>
      <c r="B30" s="42"/>
      <c r="C30" s="42"/>
      <c r="D30" s="43"/>
      <c r="E30" s="44"/>
      <c r="F30" s="44"/>
      <c r="G30" s="45"/>
      <c r="H30" s="46">
        <f>SUM(H24:H29)</f>
        <v>750</v>
      </c>
    </row>
    <row r="31" spans="1:12" ht="15" thickBot="1" x14ac:dyDescent="0.4">
      <c r="A31" s="3"/>
      <c r="B31" s="2"/>
      <c r="C31" s="2"/>
      <c r="D31" s="4"/>
      <c r="E31" s="9"/>
      <c r="F31" s="9"/>
      <c r="G31" s="47" t="s">
        <v>38</v>
      </c>
      <c r="H31" s="48">
        <f>SUM(H30,H21)</f>
        <v>8070</v>
      </c>
    </row>
    <row r="32" spans="1:12" x14ac:dyDescent="0.35">
      <c r="A32" s="3"/>
      <c r="B32" s="2"/>
      <c r="C32" s="2"/>
      <c r="D32" s="4"/>
      <c r="E32" s="9"/>
      <c r="F32" s="9"/>
      <c r="G32" s="47"/>
      <c r="H32" s="49"/>
    </row>
    <row r="33" spans="1:12" x14ac:dyDescent="0.35">
      <c r="A33" s="3"/>
      <c r="B33" s="2"/>
      <c r="C33" s="2"/>
      <c r="D33" s="4"/>
      <c r="E33" s="9"/>
      <c r="F33" s="9"/>
      <c r="G33" s="10"/>
      <c r="H33" s="6"/>
    </row>
    <row r="34" spans="1:12" ht="17.5" x14ac:dyDescent="0.35">
      <c r="A34" s="100" t="s">
        <v>0</v>
      </c>
      <c r="B34" s="100"/>
      <c r="C34" s="100"/>
      <c r="D34" s="100"/>
      <c r="E34" s="100"/>
      <c r="F34" s="100"/>
      <c r="G34" s="100"/>
      <c r="H34" s="100"/>
    </row>
    <row r="35" spans="1:12" x14ac:dyDescent="0.35">
      <c r="A35" s="3"/>
      <c r="B35" s="2"/>
      <c r="C35" s="2"/>
      <c r="D35" s="4"/>
      <c r="E35" s="2"/>
      <c r="F35" s="2"/>
      <c r="G35" s="5"/>
      <c r="H35" s="6"/>
    </row>
    <row r="36" spans="1:12" x14ac:dyDescent="0.35">
      <c r="A36" s="3"/>
      <c r="B36" s="2"/>
      <c r="C36" s="2"/>
      <c r="D36" s="4"/>
      <c r="E36" s="101" t="s">
        <v>1</v>
      </c>
      <c r="F36" s="101"/>
      <c r="G36" s="7">
        <v>44545</v>
      </c>
      <c r="H36" s="6"/>
    </row>
    <row r="37" spans="1:12" x14ac:dyDescent="0.35">
      <c r="A37" s="3"/>
      <c r="B37" s="2"/>
      <c r="C37" s="2"/>
      <c r="D37" s="4"/>
      <c r="E37" s="102" t="s">
        <v>2</v>
      </c>
      <c r="F37" s="102"/>
      <c r="G37" s="8">
        <f>G4</f>
        <v>44719</v>
      </c>
      <c r="H37" s="6"/>
    </row>
    <row r="38" spans="1:12" x14ac:dyDescent="0.35">
      <c r="A38" s="3"/>
      <c r="B38" s="2"/>
      <c r="C38" s="2"/>
      <c r="D38" s="4"/>
      <c r="E38" s="9"/>
      <c r="F38" s="9"/>
      <c r="G38" s="10"/>
      <c r="H38" s="11" t="s">
        <v>39</v>
      </c>
    </row>
    <row r="39" spans="1:12" x14ac:dyDescent="0.35">
      <c r="A39" s="12"/>
      <c r="B39" s="120" t="s">
        <v>40</v>
      </c>
      <c r="C39" s="121"/>
      <c r="D39" s="121"/>
      <c r="E39" s="121"/>
      <c r="F39" s="121"/>
      <c r="G39" s="121"/>
      <c r="H39" s="122"/>
    </row>
    <row r="40" spans="1:12" ht="28.5" x14ac:dyDescent="0.35">
      <c r="A40" s="12"/>
      <c r="B40" s="13" t="s">
        <v>5</v>
      </c>
      <c r="C40" s="13" t="s">
        <v>6</v>
      </c>
      <c r="D40" s="14" t="s">
        <v>7</v>
      </c>
      <c r="E40" s="15" t="s">
        <v>8</v>
      </c>
      <c r="F40" s="13" t="s">
        <v>9</v>
      </c>
      <c r="G40" s="15" t="s">
        <v>10</v>
      </c>
      <c r="H40" s="16" t="s">
        <v>11</v>
      </c>
      <c r="I40" s="69" t="s">
        <v>62</v>
      </c>
      <c r="J40" s="70" t="s">
        <v>63</v>
      </c>
      <c r="K40" s="71" t="s">
        <v>64</v>
      </c>
      <c r="L40" s="69" t="s">
        <v>83</v>
      </c>
    </row>
    <row r="41" spans="1:12" ht="15" customHeight="1" x14ac:dyDescent="0.35">
      <c r="A41" s="89">
        <v>1</v>
      </c>
      <c r="B41" s="90" t="s">
        <v>41</v>
      </c>
      <c r="C41" s="91" t="s">
        <v>42</v>
      </c>
      <c r="D41" s="92" t="s">
        <v>43</v>
      </c>
      <c r="E41" s="93">
        <v>44550</v>
      </c>
      <c r="F41" s="95">
        <v>2</v>
      </c>
      <c r="G41" s="87" t="s">
        <v>44</v>
      </c>
      <c r="H41" s="94">
        <v>685</v>
      </c>
      <c r="I41" s="79" t="s">
        <v>80</v>
      </c>
      <c r="J41" s="80">
        <v>44550</v>
      </c>
      <c r="K41" s="78" t="s">
        <v>79</v>
      </c>
      <c r="L41" s="90">
        <v>65179</v>
      </c>
    </row>
    <row r="42" spans="1:12" ht="15" customHeight="1" x14ac:dyDescent="0.35">
      <c r="A42" s="89">
        <v>2</v>
      </c>
      <c r="B42" s="90" t="s">
        <v>45</v>
      </c>
      <c r="C42" s="91" t="s">
        <v>42</v>
      </c>
      <c r="D42" s="92" t="s">
        <v>46</v>
      </c>
      <c r="E42" s="93">
        <v>44550</v>
      </c>
      <c r="F42" s="95">
        <v>2</v>
      </c>
      <c r="G42" s="87" t="s">
        <v>44</v>
      </c>
      <c r="H42" s="94">
        <v>685</v>
      </c>
      <c r="I42" s="79" t="s">
        <v>80</v>
      </c>
      <c r="J42" s="81">
        <v>44550</v>
      </c>
      <c r="K42" s="73" t="s">
        <v>79</v>
      </c>
      <c r="L42" s="90">
        <v>65180</v>
      </c>
    </row>
    <row r="43" spans="1:12" x14ac:dyDescent="0.35">
      <c r="A43" s="89">
        <v>3</v>
      </c>
      <c r="B43" s="90" t="s">
        <v>47</v>
      </c>
      <c r="C43" s="91" t="s">
        <v>48</v>
      </c>
      <c r="D43" s="92" t="s">
        <v>49</v>
      </c>
      <c r="E43" s="93">
        <v>44551</v>
      </c>
      <c r="F43" s="95">
        <v>5</v>
      </c>
      <c r="G43" s="87" t="s">
        <v>50</v>
      </c>
      <c r="H43" s="94">
        <v>2115</v>
      </c>
      <c r="I43" s="67" t="s">
        <v>67</v>
      </c>
      <c r="J43" s="81">
        <v>44558</v>
      </c>
      <c r="K43" s="73" t="s">
        <v>65</v>
      </c>
      <c r="L43" s="90">
        <v>6422</v>
      </c>
    </row>
    <row r="44" spans="1:12" x14ac:dyDescent="0.35">
      <c r="A44" s="89">
        <v>4</v>
      </c>
      <c r="B44" s="90" t="s">
        <v>51</v>
      </c>
      <c r="C44" s="91" t="s">
        <v>52</v>
      </c>
      <c r="D44" s="92" t="s">
        <v>53</v>
      </c>
      <c r="E44" s="93">
        <v>44551</v>
      </c>
      <c r="F44" s="95">
        <v>14</v>
      </c>
      <c r="G44" s="87" t="s">
        <v>54</v>
      </c>
      <c r="H44" s="94">
        <v>1675</v>
      </c>
      <c r="I44" s="86" t="s">
        <v>70</v>
      </c>
      <c r="J44" s="81">
        <v>44551</v>
      </c>
      <c r="K44" s="85" t="s">
        <v>65</v>
      </c>
      <c r="L44" s="90">
        <v>52638</v>
      </c>
    </row>
    <row r="45" spans="1:12" x14ac:dyDescent="0.35">
      <c r="A45" s="89">
        <v>5</v>
      </c>
      <c r="B45" s="90" t="s">
        <v>55</v>
      </c>
      <c r="C45" s="91" t="s">
        <v>42</v>
      </c>
      <c r="D45" s="92" t="s">
        <v>56</v>
      </c>
      <c r="E45" s="93">
        <v>44551</v>
      </c>
      <c r="F45" s="95">
        <v>14</v>
      </c>
      <c r="G45" s="87" t="s">
        <v>54</v>
      </c>
      <c r="H45" s="94">
        <v>1675</v>
      </c>
      <c r="I45" s="67" t="s">
        <v>81</v>
      </c>
      <c r="J45" s="81">
        <v>44551</v>
      </c>
      <c r="K45" s="85" t="s">
        <v>65</v>
      </c>
      <c r="L45" s="90">
        <v>47860</v>
      </c>
    </row>
    <row r="46" spans="1:12" x14ac:dyDescent="0.35">
      <c r="A46" s="89">
        <v>6</v>
      </c>
      <c r="B46" s="90" t="s">
        <v>57</v>
      </c>
      <c r="C46" s="91" t="s">
        <v>58</v>
      </c>
      <c r="D46" s="92" t="s">
        <v>59</v>
      </c>
      <c r="E46" s="93">
        <v>44924</v>
      </c>
      <c r="F46" s="95">
        <v>14</v>
      </c>
      <c r="G46" s="87" t="s">
        <v>54</v>
      </c>
      <c r="H46" s="94">
        <v>1675</v>
      </c>
      <c r="I46" s="67" t="s">
        <v>82</v>
      </c>
      <c r="J46" s="81">
        <v>44559</v>
      </c>
      <c r="K46" s="85" t="s">
        <v>65</v>
      </c>
      <c r="L46" s="90">
        <v>47</v>
      </c>
    </row>
    <row r="47" spans="1:12" hidden="1" x14ac:dyDescent="0.35">
      <c r="A47" s="104">
        <v>7</v>
      </c>
      <c r="B47" s="98"/>
      <c r="C47" s="106"/>
      <c r="D47" s="108"/>
      <c r="E47" s="110"/>
      <c r="F47" s="112"/>
      <c r="G47" s="113"/>
      <c r="H47" s="118"/>
    </row>
    <row r="48" spans="1:12" hidden="1" x14ac:dyDescent="0.35">
      <c r="A48" s="105"/>
      <c r="B48" s="99"/>
      <c r="C48" s="107"/>
      <c r="D48" s="109"/>
      <c r="E48" s="111"/>
      <c r="F48" s="112"/>
      <c r="G48" s="113"/>
      <c r="H48" s="112"/>
    </row>
    <row r="49" spans="1:11" hidden="1" x14ac:dyDescent="0.35">
      <c r="A49" s="104">
        <v>8</v>
      </c>
      <c r="B49" s="98"/>
      <c r="C49" s="106"/>
      <c r="D49" s="108"/>
      <c r="E49" s="110"/>
      <c r="F49" s="112"/>
      <c r="G49" s="113"/>
      <c r="H49" s="118"/>
      <c r="J49" s="2"/>
      <c r="K49" s="2"/>
    </row>
    <row r="50" spans="1:11" hidden="1" x14ac:dyDescent="0.35">
      <c r="A50" s="105"/>
      <c r="B50" s="99"/>
      <c r="C50" s="107"/>
      <c r="D50" s="109"/>
      <c r="E50" s="111"/>
      <c r="F50" s="112"/>
      <c r="G50" s="113"/>
      <c r="H50" s="112"/>
      <c r="J50" s="2"/>
      <c r="K50" s="2"/>
    </row>
    <row r="51" spans="1:11" hidden="1" x14ac:dyDescent="0.35">
      <c r="A51" s="104">
        <v>9</v>
      </c>
      <c r="B51" s="98"/>
      <c r="C51" s="106"/>
      <c r="D51" s="108"/>
      <c r="E51" s="110"/>
      <c r="F51" s="112"/>
      <c r="G51" s="113"/>
      <c r="H51" s="118"/>
      <c r="I51" s="2"/>
      <c r="J51" s="2"/>
      <c r="K51" s="2"/>
    </row>
    <row r="52" spans="1:11" hidden="1" x14ac:dyDescent="0.35">
      <c r="A52" s="105"/>
      <c r="B52" s="99"/>
      <c r="C52" s="107"/>
      <c r="D52" s="109"/>
      <c r="E52" s="111"/>
      <c r="F52" s="112"/>
      <c r="G52" s="113"/>
      <c r="H52" s="112"/>
      <c r="I52" s="9"/>
      <c r="J52" s="9"/>
      <c r="K52" s="9"/>
    </row>
    <row r="53" spans="1:11" hidden="1" x14ac:dyDescent="0.35">
      <c r="A53" s="104">
        <v>10</v>
      </c>
      <c r="B53" s="98"/>
      <c r="C53" s="106"/>
      <c r="D53" s="108"/>
      <c r="E53" s="110"/>
      <c r="F53" s="112"/>
      <c r="G53" s="113"/>
      <c r="H53" s="118"/>
    </row>
    <row r="54" spans="1:11" hidden="1" x14ac:dyDescent="0.35">
      <c r="A54" s="105"/>
      <c r="B54" s="99"/>
      <c r="C54" s="107"/>
      <c r="D54" s="109"/>
      <c r="E54" s="111"/>
      <c r="F54" s="112"/>
      <c r="G54" s="113"/>
      <c r="H54" s="112"/>
    </row>
    <row r="55" spans="1:11" hidden="1" x14ac:dyDescent="0.35">
      <c r="A55" s="104">
        <v>11</v>
      </c>
      <c r="B55" s="98"/>
      <c r="C55" s="106"/>
      <c r="D55" s="108"/>
      <c r="E55" s="110"/>
      <c r="F55" s="112"/>
      <c r="G55" s="113"/>
      <c r="H55" s="118"/>
    </row>
    <row r="56" spans="1:11" hidden="1" x14ac:dyDescent="0.35">
      <c r="A56" s="105"/>
      <c r="B56" s="99"/>
      <c r="C56" s="107"/>
      <c r="D56" s="109"/>
      <c r="E56" s="111"/>
      <c r="F56" s="112"/>
      <c r="G56" s="113"/>
      <c r="H56" s="112"/>
    </row>
    <row r="57" spans="1:11" ht="15" hidden="1" customHeight="1" x14ac:dyDescent="0.35">
      <c r="A57" s="104">
        <v>12</v>
      </c>
      <c r="B57" s="98"/>
      <c r="C57" s="106"/>
      <c r="D57" s="108"/>
      <c r="E57" s="110"/>
      <c r="F57" s="112"/>
      <c r="G57" s="113"/>
      <c r="H57" s="118"/>
    </row>
    <row r="58" spans="1:11" hidden="1" x14ac:dyDescent="0.35">
      <c r="A58" s="105"/>
      <c r="B58" s="99"/>
      <c r="C58" s="107"/>
      <c r="D58" s="109"/>
      <c r="E58" s="111"/>
      <c r="F58" s="112"/>
      <c r="G58" s="113"/>
      <c r="H58" s="112"/>
    </row>
    <row r="59" spans="1:11" hidden="1" x14ac:dyDescent="0.35">
      <c r="A59" s="104">
        <v>13</v>
      </c>
      <c r="B59" s="98"/>
      <c r="C59" s="106"/>
      <c r="D59" s="108"/>
      <c r="E59" s="110"/>
      <c r="F59" s="112"/>
      <c r="G59" s="113"/>
      <c r="H59" s="118"/>
    </row>
    <row r="60" spans="1:11" hidden="1" x14ac:dyDescent="0.35">
      <c r="A60" s="105"/>
      <c r="B60" s="99"/>
      <c r="C60" s="107"/>
      <c r="D60" s="109"/>
      <c r="E60" s="111"/>
      <c r="F60" s="112"/>
      <c r="G60" s="113"/>
      <c r="H60" s="112"/>
    </row>
    <row r="61" spans="1:11" hidden="1" x14ac:dyDescent="0.35">
      <c r="A61" s="104">
        <v>14</v>
      </c>
      <c r="B61" s="98"/>
      <c r="C61" s="106"/>
      <c r="D61" s="108"/>
      <c r="E61" s="110"/>
      <c r="F61" s="112"/>
      <c r="G61" s="113"/>
      <c r="H61" s="118"/>
    </row>
    <row r="62" spans="1:11" hidden="1" x14ac:dyDescent="0.35">
      <c r="A62" s="105"/>
      <c r="B62" s="99"/>
      <c r="C62" s="107"/>
      <c r="D62" s="109"/>
      <c r="E62" s="111"/>
      <c r="F62" s="112"/>
      <c r="G62" s="113"/>
      <c r="H62" s="112"/>
    </row>
    <row r="63" spans="1:11" hidden="1" x14ac:dyDescent="0.35">
      <c r="A63" s="104">
        <v>15</v>
      </c>
      <c r="B63" s="98"/>
      <c r="C63" s="106"/>
      <c r="D63" s="108"/>
      <c r="E63" s="110"/>
      <c r="F63" s="112"/>
      <c r="G63" s="113"/>
      <c r="H63" s="118"/>
    </row>
    <row r="64" spans="1:11" hidden="1" x14ac:dyDescent="0.35">
      <c r="A64" s="105"/>
      <c r="B64" s="99"/>
      <c r="C64" s="107"/>
      <c r="D64" s="109"/>
      <c r="E64" s="111"/>
      <c r="F64" s="112"/>
      <c r="G64" s="113"/>
      <c r="H64" s="112"/>
    </row>
    <row r="65" spans="1:8" hidden="1" x14ac:dyDescent="0.35">
      <c r="A65" s="104">
        <v>16</v>
      </c>
      <c r="B65" s="98"/>
      <c r="C65" s="106"/>
      <c r="D65" s="108"/>
      <c r="E65" s="110"/>
      <c r="F65" s="126"/>
      <c r="G65" s="113"/>
      <c r="H65" s="114"/>
    </row>
    <row r="66" spans="1:8" hidden="1" x14ac:dyDescent="0.35">
      <c r="A66" s="105"/>
      <c r="B66" s="99"/>
      <c r="C66" s="107"/>
      <c r="D66" s="109"/>
      <c r="E66" s="111"/>
      <c r="F66" s="126"/>
      <c r="G66" s="113"/>
      <c r="H66" s="115"/>
    </row>
    <row r="67" spans="1:8" x14ac:dyDescent="0.35">
      <c r="A67" s="50"/>
      <c r="B67" s="51"/>
      <c r="C67" s="51"/>
      <c r="D67" s="52"/>
      <c r="E67" s="53"/>
      <c r="F67" s="53"/>
      <c r="G67" s="54"/>
      <c r="H67" s="55">
        <f>SUM(H41:H66)</f>
        <v>8510</v>
      </c>
    </row>
    <row r="68" spans="1:8" x14ac:dyDescent="0.35">
      <c r="A68" s="123" t="s">
        <v>21</v>
      </c>
      <c r="B68" s="124"/>
      <c r="C68" s="124"/>
      <c r="D68" s="124"/>
      <c r="E68" s="124"/>
      <c r="F68" s="124"/>
      <c r="G68" s="124"/>
      <c r="H68" s="125"/>
    </row>
    <row r="69" spans="1:8" ht="28.5" x14ac:dyDescent="0.35">
      <c r="A69" s="12"/>
      <c r="B69" s="13" t="s">
        <v>5</v>
      </c>
      <c r="C69" s="13" t="s">
        <v>6</v>
      </c>
      <c r="D69" s="14" t="s">
        <v>7</v>
      </c>
      <c r="E69" s="15" t="s">
        <v>8</v>
      </c>
      <c r="F69" s="13" t="s">
        <v>9</v>
      </c>
      <c r="G69" s="15" t="s">
        <v>10</v>
      </c>
      <c r="H69" s="56" t="s">
        <v>11</v>
      </c>
    </row>
    <row r="70" spans="1:8" x14ac:dyDescent="0.35">
      <c r="A70" s="21">
        <v>1</v>
      </c>
      <c r="B70" s="39"/>
      <c r="C70" s="39"/>
      <c r="D70" s="57"/>
      <c r="E70" s="58"/>
      <c r="F70" s="59"/>
      <c r="G70" s="60"/>
      <c r="H70" s="61"/>
    </row>
    <row r="71" spans="1:8" hidden="1" x14ac:dyDescent="0.35">
      <c r="A71" s="21">
        <v>2</v>
      </c>
      <c r="B71" s="39"/>
      <c r="C71" s="39"/>
      <c r="D71" s="57"/>
      <c r="E71" s="58"/>
      <c r="F71" s="59"/>
      <c r="G71" s="60"/>
      <c r="H71" s="62"/>
    </row>
    <row r="72" spans="1:8" hidden="1" x14ac:dyDescent="0.35">
      <c r="A72" s="21">
        <v>3</v>
      </c>
      <c r="B72" s="39"/>
      <c r="C72" s="39"/>
      <c r="D72" s="57"/>
      <c r="E72" s="58"/>
      <c r="F72" s="59"/>
      <c r="G72" s="60"/>
      <c r="H72" s="62"/>
    </row>
    <row r="73" spans="1:8" hidden="1" x14ac:dyDescent="0.35">
      <c r="A73" s="21">
        <v>4</v>
      </c>
      <c r="B73" s="39"/>
      <c r="C73" s="39"/>
      <c r="D73" s="57"/>
      <c r="E73" s="58"/>
      <c r="F73" s="59"/>
      <c r="G73" s="60"/>
      <c r="H73" s="62"/>
    </row>
    <row r="74" spans="1:8" ht="15" thickBot="1" x14ac:dyDescent="0.4">
      <c r="A74" s="41"/>
      <c r="B74" s="42"/>
      <c r="C74" s="42"/>
      <c r="D74" s="43"/>
      <c r="E74" s="44"/>
      <c r="F74" s="44"/>
      <c r="G74" s="45"/>
      <c r="H74" s="63">
        <f>SUM(H70:H73)</f>
        <v>0</v>
      </c>
    </row>
    <row r="75" spans="1:8" ht="15" thickBot="1" x14ac:dyDescent="0.4">
      <c r="A75" s="3"/>
      <c r="B75" s="2"/>
      <c r="C75" s="2"/>
      <c r="D75" s="4"/>
      <c r="E75" s="9"/>
      <c r="F75" s="9"/>
      <c r="G75" s="47" t="s">
        <v>60</v>
      </c>
      <c r="H75" s="64">
        <f>SUM(H74,H67)</f>
        <v>8510</v>
      </c>
    </row>
    <row r="76" spans="1:8" ht="15" thickBot="1" x14ac:dyDescent="0.4">
      <c r="A76" s="3"/>
      <c r="B76" s="2"/>
      <c r="C76" s="2"/>
      <c r="D76" s="4"/>
      <c r="E76" s="9"/>
      <c r="F76" s="9"/>
      <c r="G76" s="10"/>
      <c r="H76" s="65"/>
    </row>
    <row r="77" spans="1:8" ht="15" thickBot="1" x14ac:dyDescent="0.4">
      <c r="A77" s="3"/>
      <c r="B77" s="2"/>
      <c r="C77" s="2"/>
      <c r="D77" s="4"/>
      <c r="E77" s="9"/>
      <c r="F77" s="9"/>
      <c r="G77" s="47" t="s">
        <v>61</v>
      </c>
      <c r="H77" s="66">
        <f>SUM(H31,H75)</f>
        <v>16580</v>
      </c>
    </row>
    <row r="78" spans="1:8" x14ac:dyDescent="0.35">
      <c r="A78" s="3"/>
      <c r="B78" s="2"/>
      <c r="C78" s="2"/>
      <c r="D78" s="4"/>
      <c r="E78" s="9"/>
      <c r="F78" s="9"/>
      <c r="G78" s="10"/>
      <c r="H78" s="6"/>
    </row>
    <row r="79" spans="1:8" x14ac:dyDescent="0.35">
      <c r="A79" s="3"/>
      <c r="B79" s="2"/>
      <c r="C79" s="2"/>
      <c r="D79" s="4"/>
      <c r="E79" s="9"/>
      <c r="F79" s="9"/>
      <c r="G79" s="10"/>
      <c r="H79" s="6"/>
    </row>
    <row r="80" spans="1:8" x14ac:dyDescent="0.35">
      <c r="A80" s="3"/>
      <c r="B80" s="2"/>
      <c r="C80" s="2"/>
      <c r="D80" s="4"/>
      <c r="E80" s="9"/>
      <c r="F80" s="9"/>
      <c r="G80" s="10"/>
      <c r="H80" s="6"/>
    </row>
    <row r="81" spans="1:8" x14ac:dyDescent="0.35">
      <c r="A81" s="3"/>
      <c r="B81" s="2"/>
      <c r="C81" s="2"/>
      <c r="D81" s="4"/>
      <c r="E81" s="9"/>
      <c r="F81" s="9"/>
      <c r="G81" s="10"/>
      <c r="H81" s="6"/>
    </row>
    <row r="82" spans="1:8" x14ac:dyDescent="0.35">
      <c r="A82" s="3"/>
      <c r="B82" s="2"/>
      <c r="C82" s="2"/>
      <c r="D82" s="4"/>
      <c r="E82" s="9"/>
      <c r="F82" s="9"/>
      <c r="G82" s="10"/>
      <c r="H82" s="6"/>
    </row>
    <row r="83" spans="1:8" x14ac:dyDescent="0.35">
      <c r="A83" s="3"/>
      <c r="B83" s="2"/>
      <c r="C83" s="2"/>
      <c r="D83" s="4"/>
      <c r="E83" s="9"/>
      <c r="F83" s="9"/>
      <c r="G83" s="10"/>
      <c r="H83" s="6"/>
    </row>
  </sheetData>
  <mergeCells count="130">
    <mergeCell ref="G65:G66"/>
    <mergeCell ref="H65:H66"/>
    <mergeCell ref="A68:H68"/>
    <mergeCell ref="A65:A66"/>
    <mergeCell ref="B65:B66"/>
    <mergeCell ref="C65:C66"/>
    <mergeCell ref="D65:D66"/>
    <mergeCell ref="E65:E66"/>
    <mergeCell ref="F65:F66"/>
    <mergeCell ref="G61:G62"/>
    <mergeCell ref="H61:H62"/>
    <mergeCell ref="A63:A64"/>
    <mergeCell ref="B63:B64"/>
    <mergeCell ref="C63:C64"/>
    <mergeCell ref="D63:D64"/>
    <mergeCell ref="E63:E64"/>
    <mergeCell ref="F63:F64"/>
    <mergeCell ref="G63:G64"/>
    <mergeCell ref="H63:H64"/>
    <mergeCell ref="A61:A62"/>
    <mergeCell ref="B61:B62"/>
    <mergeCell ref="C61:C62"/>
    <mergeCell ref="D61:D62"/>
    <mergeCell ref="E61:E62"/>
    <mergeCell ref="F61:F62"/>
    <mergeCell ref="G57:G58"/>
    <mergeCell ref="H57:H58"/>
    <mergeCell ref="A59:A60"/>
    <mergeCell ref="B59:B60"/>
    <mergeCell ref="C59:C60"/>
    <mergeCell ref="D59:D60"/>
    <mergeCell ref="E59:E60"/>
    <mergeCell ref="F59:F60"/>
    <mergeCell ref="G59:G60"/>
    <mergeCell ref="H59:H60"/>
    <mergeCell ref="A57:A58"/>
    <mergeCell ref="B57:B58"/>
    <mergeCell ref="C57:C58"/>
    <mergeCell ref="D57:D58"/>
    <mergeCell ref="E57:E58"/>
    <mergeCell ref="F57:F58"/>
    <mergeCell ref="G53:G54"/>
    <mergeCell ref="H53:H54"/>
    <mergeCell ref="A55:A56"/>
    <mergeCell ref="B55:B56"/>
    <mergeCell ref="C55:C56"/>
    <mergeCell ref="D55:D56"/>
    <mergeCell ref="E55:E56"/>
    <mergeCell ref="F55:F56"/>
    <mergeCell ref="G55:G56"/>
    <mergeCell ref="H55:H56"/>
    <mergeCell ref="A53:A54"/>
    <mergeCell ref="B53:B54"/>
    <mergeCell ref="C53:C54"/>
    <mergeCell ref="D53:D54"/>
    <mergeCell ref="E53:E54"/>
    <mergeCell ref="F53:F54"/>
    <mergeCell ref="G49:G50"/>
    <mergeCell ref="H49:H50"/>
    <mergeCell ref="A51:A52"/>
    <mergeCell ref="B51:B52"/>
    <mergeCell ref="C51:C52"/>
    <mergeCell ref="D51:D52"/>
    <mergeCell ref="E51:E52"/>
    <mergeCell ref="F51:F52"/>
    <mergeCell ref="G51:G52"/>
    <mergeCell ref="H51:H52"/>
    <mergeCell ref="A49:A50"/>
    <mergeCell ref="B49:B50"/>
    <mergeCell ref="C49:C50"/>
    <mergeCell ref="D49:D50"/>
    <mergeCell ref="E49:E50"/>
    <mergeCell ref="F49:F50"/>
    <mergeCell ref="A47:A48"/>
    <mergeCell ref="B47:B48"/>
    <mergeCell ref="C47:C48"/>
    <mergeCell ref="D47:D48"/>
    <mergeCell ref="E47:E48"/>
    <mergeCell ref="F47:F48"/>
    <mergeCell ref="G47:G48"/>
    <mergeCell ref="H47:H48"/>
    <mergeCell ref="A22:H22"/>
    <mergeCell ref="A34:H34"/>
    <mergeCell ref="E36:F36"/>
    <mergeCell ref="E37:F37"/>
    <mergeCell ref="B39:H39"/>
    <mergeCell ref="G17:G18"/>
    <mergeCell ref="H17:H18"/>
    <mergeCell ref="A19:A20"/>
    <mergeCell ref="B19:B20"/>
    <mergeCell ref="C19:C20"/>
    <mergeCell ref="D19:D20"/>
    <mergeCell ref="E19:E20"/>
    <mergeCell ref="F19:F20"/>
    <mergeCell ref="G19:G20"/>
    <mergeCell ref="H19:H20"/>
    <mergeCell ref="A17:A18"/>
    <mergeCell ref="B17:B18"/>
    <mergeCell ref="C17:C18"/>
    <mergeCell ref="D17:D18"/>
    <mergeCell ref="E17:E18"/>
    <mergeCell ref="F17:F18"/>
    <mergeCell ref="G13:G14"/>
    <mergeCell ref="H13:H14"/>
    <mergeCell ref="A15:A16"/>
    <mergeCell ref="B15:B16"/>
    <mergeCell ref="C15:C16"/>
    <mergeCell ref="D15:D16"/>
    <mergeCell ref="E15:E16"/>
    <mergeCell ref="F15:F16"/>
    <mergeCell ref="G15:G16"/>
    <mergeCell ref="H15:H16"/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  <mergeCell ref="D11:D12"/>
    <mergeCell ref="E11:E12"/>
    <mergeCell ref="F11:F12"/>
    <mergeCell ref="G11:G12"/>
    <mergeCell ref="H11:H12"/>
    <mergeCell ref="A1:H1"/>
    <mergeCell ref="E3:F3"/>
    <mergeCell ref="E4:F4"/>
    <mergeCell ref="B6:H6"/>
  </mergeCells>
  <conditionalFormatting sqref="G36:G37">
    <cfRule type="cellIs" dxfId="0" priority="1" operator="equal">
      <formula>0</formula>
    </cfRule>
  </conditionalFormatting>
  <hyperlinks>
    <hyperlink ref="I12" r:id="rId1" xr:uid="{36F53A80-0E5E-426A-9626-AFCCE34BD955}"/>
    <hyperlink ref="I28" r:id="rId2" xr:uid="{1611BEBB-2B4B-4CA6-B077-CE4E5AA3AB96}"/>
  </hyperlinks>
  <pageMargins left="0.7" right="0.7" top="0.75" bottom="0.75" header="0.3" footer="0.3"/>
  <pageSetup scale="65" orientation="portrait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2022-01-05T16:34:11Z</cp:lastPrinted>
  <dcterms:created xsi:type="dcterms:W3CDTF">2022-01-05T15:47:23Z</dcterms:created>
  <dcterms:modified xsi:type="dcterms:W3CDTF">2022-11-02T19:09:46Z</dcterms:modified>
</cp:coreProperties>
</file>